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reland\"/>
    </mc:Choice>
  </mc:AlternateContent>
  <xr:revisionPtr revIDLastSave="0" documentId="13_ncr:1_{622633DA-57E9-4FA4-A325-E8A323C76F57}"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1"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<sst xmlns="http://schemas.openxmlformats.org/spreadsheetml/2006/main" count="8753" uniqueCount="702">
  <si>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</si>
  <si>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</si>
  <si>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</si>
  <si>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</si>
  <si>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</si>
  <si>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</si>
  <si>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</si>
  <si>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</si>
  <si>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</si>
  <si>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</si>
  <si>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</si>
  <si>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</si>
  <si>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</si>
  <si>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</si>
  <si>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</si>
  <si>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</si>
  <si>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</si>
  <si>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</si>
  <si>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</si>
  <si>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</si>
  <si>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</si>
  <si>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</si>
  <si>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</si>
  <si>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</si>
  <si>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</si>
  <si>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</si>
  <si>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</si>
  <si>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</si>
  <si>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</si>
  <si>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</si>
  <si>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</si>
  <si>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</si>
  <si>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</si>
  <si>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</si>
  <si>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</si>
  <si>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</si>
  <si>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</si>
  <si>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</si>
  <si>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</si>
  <si>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</si>
  <si>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</si>
  <si>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</si>
  <si>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</si>
  <si>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</si>
  <si>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</si>
  <si>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</si>
  <si>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</si>
  <si>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</si>
  <si>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</si>
  <si>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</si>
  <si>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</si>
  <si>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</si>
  <si>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</si>
  <si>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</si>
  <si>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</si>
  <si>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</si>
  <si>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</si>
  <si>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</si>
  <si>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</si>
  <si>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</si>
  <si>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</si>
  <si>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</si>
  <si>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</si>
  <si>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</si>
  <si>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</si>
  <si>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</si>
  <si>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</si>
  <si>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</si>
  <si>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</si>
  <si>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</si>
  <si>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</si>
  <si>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</si>
  <si>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</si>
  <si>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</si>
  <si>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</si>
  <si>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</si>
  <si>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</si>
  <si>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</si>
  <si>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</si>
  <si>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</si>
  <si>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</si>
  <si>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</si>
  <si>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</si>
  <si>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</si>
  <si>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</si>
  <si>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</si>
  <si>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</si>
  <si>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</si>
  <si>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</si>
  <si>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</si>
  <si>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</si>
  <si>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</si>
  <si>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</si>
  <si>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</si>
  <si>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</si>
  <si>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</si>
  <si>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</si>
  <si>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</si>
  <si>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</si>
  <si>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</si>
  <si>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</si>
  <si>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</si>
  <si>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</si>
  <si>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</si>
  <si>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</si>
  <si>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</si>
  <si>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</si>
  <si>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</si>
  <si>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</si>
  <si>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</si>
  <si>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</si>
  <si>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</si>
  <si>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</si>
  <si>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</si>
  <si>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</si>
  <si>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</si>
  <si>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</si>
  <si>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</si>
  <si>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</si>
  <si>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</si>
  <si>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</si>
  <si>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</si>
  <si>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</si>
  <si>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</si>
  <si>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</si>
  <si>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</si>
  <si>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</si>
  <si>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</si>
  <si>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</si>
  <si>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</si>
  <si>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</si>
  <si>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</si>
  <si>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</si>
  <si>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</si>
  <si>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</si>
  <si>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</si>
  <si>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</si>
  <si>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</si>
  <si>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</si>
  <si>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</si>
  <si>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</si>
  <si>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</si>
  <si>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</si>
  <si>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</si>
  <si>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</si>
  <si>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</si>
  <si>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</si>
  <si>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</si>
  <si>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</si>
  <si>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</si>
  <si>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</si>
  <si>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</si>
  <si>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</si>
  <si>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</si>
  <si>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</si>
  <si>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</si>
  <si>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</si>
  <si>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</si>
  <si>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</si>
  <si>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</si>
  <si>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</si>
  <si>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</si>
  <si>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</si>
  <si>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</si>
  <si>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</si>
  <si>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</si>
  <si>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</si>
  <si>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</si>
  <si>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</si>
  <si>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</si>
  <si>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</si>
  <si>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</si>
  <si>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</si>
  <si>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</si>
  <si>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</si>
  <si>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</si>
  <si>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</si>
  <si>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</si>
  <si>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</si>
  <si>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</si>
  <si>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</si>
  <si>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</si>
  <si>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</si>
  <si>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</si>
  <si>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</si>
  <si>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</si>
  <si>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</si>
  <si>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</si>
  <si>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</si>
  <si>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</si>
  <si>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</si>
  <si>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</si>
  <si>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</si>
  <si>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</si>
  <si>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</si>
  <si>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</si>
  <si>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</si>
  <si>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</si>
  <si>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</si>
  <si>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</si>
  <si>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</si>
  <si>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</si>
  <si>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</si>
  <si>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</si>
  <si>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</si>
  <si>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</si>
  <si>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</si>
  <si>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</si>
  <si>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</si>
  <si>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</si>
  <si>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</si>
  <si>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</si>
  <si>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</si>
  <si>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</si>
  <si>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</si>
  <si>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</si>
  <si>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</si>
  <si>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</si>
  <si>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</si>
  <si>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</si>
  <si>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</si>
  <si>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</si>
  <si>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</si>
  <si>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</si>
  <si>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</si>
  <si>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</si>
  <si>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</si>
  <si>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</si>
  <si>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</si>
  <si>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</si>
  <si>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</si>
  <si>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</si>
  <si>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</si>
  <si>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</si>
  <si>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</si>
  <si>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</si>
  <si>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</si>
  <si>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</si>
  <si>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</si>
  <si>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</si>
  <si>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</si>
  <si>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</si>
  <si>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</si>
  <si>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</si>
  <si>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</si>
  <si>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</si>
  <si>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</si>
  <si>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</si>
  <si>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</si>
  <si>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</si>
  <si>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</si>
  <si>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</si>
  <si>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</si>
  <si>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</si>
  <si>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</si>
  <si>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</si>
  <si>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</si>
  <si>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</si>
  <si>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</si>
  <si>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</si>
  <si>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</si>
  <si>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</si>
  <si>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</si>
  <si>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</si>
  <si>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</si>
  <si>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</si>
  <si>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</si>
  <si>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</si>
  <si>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</si>
  <si>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</si>
  <si>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</si>
  <si>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</si>
  <si>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</si>
  <si>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</si>
  <si>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</si>
  <si>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</si>
  <si>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</si>
  <si>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</si>
  <si>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</si>
  <si>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</si>
  <si>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</si>
  <si>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</si>
  <si>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</si>
  <si>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</si>
  <si>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</si>
  <si>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</si>
  <si>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</si>
  <si>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</si>
  <si>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</si>
  <si>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</si>
  <si>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</si>
  <si>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</si>
  <si>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</si>
  <si>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</si>
  <si>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</si>
  <si>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</si>
  <si>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</si>
  <si>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</si>
  <si>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</si>
  <si>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</si>
  <si>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</si>
  <si>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</si>
  <si>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</si>
  <si>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</si>
  <si>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</si>
  <si>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</si>
  <si>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</si>
  <si>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</si>
  <si>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</si>
  <si>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</si>
  <si>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</si>
  <si>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</si>
  <si>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</si>
  <si>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</si>
  <si>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</si>
  <si>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</si>
  <si>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</si>
  <si>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</si>
  <si>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</si>
  <si>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</si>
  <si>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</si>
  <si>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</si>
  <si>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</si>
  <si>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</si>
  <si>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</si>
  <si>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</si>
  <si>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</si>
  <si>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</si>
  <si>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</si>
  <si>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</si>
  <si>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</si>
  <si>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</si>
  <si>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</si>
  <si>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</si>
  <si>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</si>
  <si>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</si>
  <si>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</si>
  <si>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</si>
  <si>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</si>
  <si>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</si>
  <si>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</si>
  <si>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</si>
  <si>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</si>
  <si>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</si>
  <si>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</si>
  <si>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</si>
  <si>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</si>
  <si>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</si>
  <si>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</si>
  <si>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</si>
  <si>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</si>
  <si>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</si>
  <si>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</si>
  <si>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</si>
  <si>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</si>
  <si>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</si>
  <si>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</si>
  <si>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</si>
  <si>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</si>
  <si>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</si>
  <si>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</si>
  <si>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</si>
  <si>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</si>
  <si>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</si>
  <si>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</si>
  <si>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</si>
  <si>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</si>
  <si>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</si>
  <si>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</si>
  <si>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</si>
  <si>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</si>
  <si>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</si>
  <si>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</si>
  <si>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</si>
  <si>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</si>
  <si>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</si>
  <si>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</si>
  <si>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</si>
  <si>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</si>
  <si>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</si>
  <si>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</si>
  <si>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</si>
  <si>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</si>
  <si>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</si>
  <si>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</si>
  <si>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</si>
  <si>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</si>
  <si>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</si>
  <si>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</si>
  <si>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</si>
  <si>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</si>
  <si>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</si>
  <si>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</si>
  <si>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</si>
  <si>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</si>
  <si>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</si>
  <si>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</si>
  <si>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</si>
  <si>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</si>
  <si>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</si>
  <si>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</si>
  <si>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</si>
  <si>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</si>
  <si>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</si>
  <si>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</si>
  <si>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</si>
  <si>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</si>
  <si>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</si>
  <si>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</si>
  <si>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</si>
  <si>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</si>
  <si>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</si>
  <si>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</si>
  <si>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</si>
  <si>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</si>
  <si>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</si>
  <si>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</si>
  <si>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</si>
  <si>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</si>
  <si>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</si>
  <si>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</si>
  <si>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</si>
  <si>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</si>
  <si>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</si>
  <si>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</si>
  <si>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</si>
  <si>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</si>
  <si>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</si>
  <si>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</si>
  <si>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</si>
  <si>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</si>
  <si>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</si>
  <si>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</si>
  <si>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</si>
  <si>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</si>
  <si>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</si>
  <si>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</si>
  <si>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</si>
  <si>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</si>
  <si>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</si>
  <si>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</si>
  <si>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</si>
  <si>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</si>
  <si>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</si>
  <si>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</si>
  <si>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</si>
  <si>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</si>
  <si>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</si>
  <si>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</si>
  <si>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</si>
  <si>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</si>
  <si>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</si>
  <si>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</si>
  <si>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</si>
  <si>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</si>
  <si>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</si>
  <si>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</si>
  <si>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</si>
  <si>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</si>
  <si>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</si>
  <si>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</si>
  <si>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</si>
  <si>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</si>
  <si>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</si>
  <si>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</si>
  <si>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</si>
  <si>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</si>
  <si>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</si>
  <si>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</si>
  <si>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</si>
  <si>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</si>
  <si>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</si>
  <si>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</si>
  <si>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</si>
  <si>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</si>
  <si>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</si>
  <si>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</si>
  <si>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</si>
  <si>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</si>
  <si>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</si>
  <si>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</si>
  <si>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</si>
  <si>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</si>
  <si>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</si>
  <si>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</si>
  <si>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</si>
  <si>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</si>
  <si>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</si>
  <si>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</si>
  <si>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</si>
  <si>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</si>
  <si>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</si>
  <si>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</si>
  <si>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</si>
  <si>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</si>
  <si>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</si>
  <si>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</si>
  <si>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</si>
  <si>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</si>
  <si>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</si>
  <si>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</si>
  <si>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</si>
  <si>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</si>
  <si>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</si>
  <si>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</si>
  <si>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</si>
  <si>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</si>
  <si>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</si>
  <si>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</si>
  <si>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</si>
  <si>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</si>
  <si>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</si>
  <si>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</si>
  <si>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</si>
  <si>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</si>
  <si>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</si>
  <si>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</si>
  <si>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</si>
  <si>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</si>
  <si>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</si>
  <si>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</si>
  <si>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</si>
  <si>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</si>
  <si>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</si>
  <si>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</si>
  <si>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</si>
  <si>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</si>
  <si>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</si>
  <si>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</si>
  <si>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</si>
  <si>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</si>
  <si>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</si>
  <si>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</si>
  <si>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</si>
  <si>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</si>
  <si>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</si>
  <si>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</si>
  <si>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</si>
  <si>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</si>
  <si>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</si>
  <si>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</si>
  <si>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</si>
  <si>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</si>
  <si>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</si>
  <si>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</si>
  <si>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</si>
  <si>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</si>
  <si>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</si>
  <si>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</si>
  <si>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</si>
  <si>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</si>
  <si>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</si>
  <si>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</si>
  <si>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</si>
  <si>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</si>
  <si>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</si>
  <si>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</si>
  <si>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</si>
  <si>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</si>
  <si>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</si>
  <si>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</si>
  <si>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</si>
  <si>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</si>
  <si>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</si>
  <si>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</si>
  <si>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</si>
  <si>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</si>
  <si>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</si>
  <si>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</si>
  <si>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</si>
  <si>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</si>
  <si>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</si>
  <si>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</si>
  <si>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</si>
  <si>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</si>
  <si>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</si>
  <si>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</si>
  <si>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</si>
  <si>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</si>
  <si>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</si>
  <si>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</si>
  <si>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</si>
  <si>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</si>
  <si>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</si>
  <si>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</si>
  <si>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</si>
  <si>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</si>
  <si>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</si>
  <si>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</si>
  <si>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</si>
  <si>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</si>
  <si>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</si>
  <si>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</si>
  <si>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</si>
  <si>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</si>
  <si>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</si>
  <si>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</si>
  <si>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</si>
  <si>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</si>
  <si>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</si>
  <si>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</si>
  <si>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</si>
  <si>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</si>
  <si>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</si>
  <si>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</si>
  <si>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</si>
  <si>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</si>
  <si>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</si>
  <si>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</si>
  <si>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</si>
  <si>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</si>
  <si>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</si>
  <si>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</si>
  <si>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</si>
  <si>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</si>
  <si>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</si>
  <si>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</si>
  <si>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</si>
  <si>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</si>
  <si>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</si>
  <si>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</si>
  <si>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</si>
  <si>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</si>
  <si>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</si>
  <si>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</si>
  <si>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</si>
  <si>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</si>
  <si>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</si>
  <si>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</si>
  <si>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</si>
  <si>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</si>
  <si>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</si>
  <si>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</si>
  <si>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</si>
  <si>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</si>
  <si>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</si>
  <si>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</si>
  <si>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</si>
  <si>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</si>
  <si>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</si>
  <si>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</si>
  <si>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</si>
  <si>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</si>
  <si>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</si>
  <si>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</si>
  <si>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</si>
  <si>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</si>
  <si>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</si>
  <si>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</si>
  <si>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</si>
  <si>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</si>
  <si>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</si>
  <si>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Removal of all single use CfB in Killarnet Town</t>
  </si>
  <si>
    <t xml:space="preserve">Public sector Climate Action </t>
  </si>
  <si>
    <t>https://www.gov.ie/en/department-of-climate-energy-and-the-environment/publications/public-sector-climate-action/</t>
  </si>
  <si>
    <t xml:space="preserve">Public sector bodies must cease the use of disposable cups as part of their Climate Action Roadmaps </t>
  </si>
  <si>
    <t>All public bodies covered by the Public Sector Climate Action Mandate</t>
  </si>
  <si>
    <t>https://assets.gov.ie/static/documents/programme-for-government-our-shared-future-c0e5f2fe-ebb0-4430-9a42-68b34be57a16.pdf</t>
  </si>
  <si>
    <t>Public Drinking  Water Fountains scheme</t>
  </si>
  <si>
    <t>2 Pilot schemes for the Instalation of  36 public outdoor Drinking water fountains in selected locations around the country</t>
  </si>
  <si>
    <t>20 Fountains in three local councils in the Leinster area plus 16 nationwide  distributed across rural areas.</t>
  </si>
  <si>
    <t>https://localprevention.ie/topics/killarneycoffeecupproject/</t>
  </si>
  <si>
    <t>Over 70 Businesses in the Hospitality sector</t>
  </si>
  <si>
    <t>https://www.gov.ie/en/publication/efa12-green-public-procurement-gpp/</t>
  </si>
  <si>
    <t>From 2024, 100% of new contract arrangements related to canteen or food services(including food services for public sector organised events) to cease using SUP CfB</t>
  </si>
  <si>
    <t>All public sector bodies and their contractors</t>
  </si>
  <si>
    <t>https://repak.ie/</t>
  </si>
  <si>
    <t>Existing EPR scheme for packaging appointed for CfB under the SUPD in 2021</t>
  </si>
  <si>
    <t>All producers placing SUP CfB on the Irish Market</t>
  </si>
  <si>
    <t>Plastic Pledge</t>
  </si>
  <si>
    <t>https://repak.ie/news-room/plastic-pledge-divert-28500-tonnes-plastic/</t>
  </si>
  <si>
    <t>Repak introduce the SUP requeriments to their Plastic pledge campaign to their members</t>
  </si>
  <si>
    <t>All stakeholders in the CfB supply chain</t>
  </si>
  <si>
    <t>Plastic free large events pilots</t>
  </si>
  <si>
    <t>Funding of a number of pilots on selected events and festivals to implement a deposit and return model for reusable beverage cups replacing SUPCfB options.</t>
  </si>
  <si>
    <t>Event organizers, food and drink business at large events.</t>
  </si>
  <si>
    <t>https://consciouscup.ie/index.php</t>
  </si>
  <si>
    <t>Initiative aimed to increase awarness, encouraging cafes to reward conscious consumers and providing a map of participating cafes.</t>
  </si>
  <si>
    <t>All consumers of SUP CfB</t>
  </si>
  <si>
    <t>https://www.epa.ie/our-services/monitoring--assessment/circular-economy/green-enterprise/#:~:text=The%20EPA's%20Green%20Enterprise%3A%20Innovation,co%2Dfunded%20by%20EPA%20Research.</t>
  </si>
  <si>
    <t>This is a grant scheme that funds projects including for reuse - three projects funded including a reusable packaging system</t>
  </si>
  <si>
    <t>Vendors, event organizers in the food industry</t>
  </si>
  <si>
    <t>https://www.loveclontarf.ie/news/vytal-launch-of-major-local-initiative-to-reduce-single-use-packaging/</t>
  </si>
  <si>
    <t xml:space="preserve">Digital reusable platform for food / beverage packaging </t>
  </si>
  <si>
    <t>Consumers of take away services</t>
  </si>
  <si>
    <t xml:space="preserve">Green Public Procuerement </t>
  </si>
  <si>
    <t>From 2024, 100% of new contract arrangements related to canteen or food services (including food
services for public sector organised conferences) to cease using disposable/single use FC</t>
  </si>
  <si>
    <t>All public sector bodies</t>
  </si>
  <si>
    <t>REPAK</t>
  </si>
  <si>
    <t>Existing EPR scheme for packaging was appointed EPR for for food containers under the SUPD in 2021</t>
  </si>
  <si>
    <t>Clean loose dry campaign</t>
  </si>
  <si>
    <t>Genral public and businesses.</t>
  </si>
  <si>
    <t>Environmental Protection Agency (EPA)</t>
  </si>
  <si>
    <t>Extended Producer Responsibility Scheme for packaging.</t>
  </si>
  <si>
    <t>Department of the Environment, Climate and Communications (DECC)</t>
  </si>
  <si>
    <t>Regulates, protects and develops the natural resources of Ireland.</t>
  </si>
  <si>
    <t>no</t>
  </si>
  <si>
    <t>Checked with scales and balances during physical audits</t>
  </si>
  <si>
    <t>Scales and balances</t>
  </si>
  <si>
    <t>www.epa.ie</t>
  </si>
  <si>
    <t>Comparison of 2 data points by Ireland's lead reporter for SUP through analysis and variation percentages. Clarified with data providers the differences to confirm accuracy of data</t>
  </si>
  <si>
    <t>More information supplied in 2023 than 2022 so the results are relying less on estimates in 2023. 14% coverage in 2022 and 42% in 2023 (Repak's members were asked for volunatary data on SUP for reference year 2022 aand more members provided this data for reference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</si>
</sst>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2" fillId="6" borderId="14"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5" zoomScaleNormal="85" workbookViewId="0">
      <selection activeCell="B3" sqref="B3:C3"/>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1" t="s">
        <v>0</v>
      </c>
      <c r="C2" s="21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2" t="s">
        <v>1</v>
      </c>
      <c r="C3" s="21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3" t="s">
        <v>2</v>
      </c>
      <c r="C4" s="21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9" t="s">
        <v>3</v>
      </c>
      <c r="C6" s="20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4" t="s">
        <v>4</v>
      </c>
      <c r="C7" s="21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9" t="s">
        <v>5</v>
      </c>
      <c r="C9" s="20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4" t="s">
        <v>6</v>
      </c>
      <c r="C10" s="21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0" t="s">
        <v>7</v>
      </c>
      <c r="C12" s="21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2" zoomScale="110" zoomScaleNormal="110" workbookViewId="0">
      <selection activeCell="H5" sqref="H5"/>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24" t="s">
        <v>23</v>
      </c>
      <c r="E2" s="197" t="s">
        <v>24</v>
      </c>
      <c r="F2" s="6"/>
      <c r="G2" s="218" t="s">
        <v>25</v>
      </c>
      <c r="H2" s="21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24"/>
      <c r="E3" s="67" t="s">
        <v>26</v>
      </c>
      <c r="G3" s="220" t="s">
        <v>27</v>
      </c>
      <c r="H3" s="22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306</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199"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6" t="s">
        <v>36</v>
      </c>
      <c r="C10" s="216" t="s">
        <v>37</v>
      </c>
      <c r="D10" s="230"/>
      <c r="E10" s="228" t="s">
        <v>38</v>
      </c>
      <c r="F10" s="225" t="s">
        <v>39</v>
      </c>
      <c r="G10" s="226"/>
      <c r="H10" s="226"/>
      <c r="I10" s="226"/>
      <c r="J10" s="226"/>
      <c r="K10" s="22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7"/>
      <c r="C11" s="217"/>
      <c r="D11" s="230"/>
      <c r="E11" s="22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Ireland</v>
      </c>
      <c r="C12" s="17" t="str">
        <f>$E$6</f>
        <v>2023</v>
      </c>
      <c r="D12" s="216" t="s">
        <v>46</v>
      </c>
      <c r="E12" s="4" t="s">
        <v>47</v>
      </c>
      <c r="F12" s="65">
        <v>33956</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Ireland</v>
      </c>
      <c r="C13" s="17" t="str">
        <f t="shared" ref="C13:C15" si="0">$E$6</f>
        <v>2023</v>
      </c>
      <c r="D13" s="217"/>
      <c r="E13" s="5" t="s">
        <v>48</v>
      </c>
      <c r="F13" s="65">
        <v>14234</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Ireland</v>
      </c>
      <c r="C14" s="17" t="str">
        <f t="shared" si="0"/>
        <v>2023</v>
      </c>
      <c r="D14" s="217" t="s">
        <v>49</v>
      </c>
      <c r="E14" s="5" t="s">
        <v>47</v>
      </c>
      <c r="F14" s="65">
        <v>1692</v>
      </c>
      <c r="G14" s="66"/>
      <c r="H14" s="65">
        <v>47494</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Ireland</v>
      </c>
      <c r="C15" s="17" t="str">
        <f t="shared" si="0"/>
        <v>2023</v>
      </c>
      <c r="D15" s="217"/>
      <c r="E15" s="5" t="s">
        <v>50</v>
      </c>
      <c r="F15" s="65">
        <v>2098</v>
      </c>
      <c r="G15" s="66"/>
      <c r="H15" s="65">
        <v>10034</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2" t="s">
        <v>52</v>
      </c>
      <c r="F17" s="222"/>
      <c r="G17" s="222"/>
      <c r="H17" s="222"/>
      <c r="I17" s="222"/>
      <c r="J17" s="222"/>
      <c r="K17" s="22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2" t="s">
        <v>54</v>
      </c>
      <c r="F18" s="222"/>
      <c r="G18" s="222"/>
      <c r="H18" s="222"/>
      <c r="I18" s="222"/>
      <c r="J18" s="222"/>
      <c r="K18" s="22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2" t="s">
        <v>56</v>
      </c>
      <c r="F19" s="222"/>
      <c r="G19" s="222"/>
      <c r="H19" s="222"/>
      <c r="I19" s="222"/>
      <c r="J19" s="222"/>
      <c r="K19" s="22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E16" zoomScale="60" zoomScaleNormal="60" workbookViewId="0">
      <selection activeCell="J21" sqref="J2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05" t="s">
        <v>23</v>
      </c>
      <c r="F2" s="200" t="s">
        <v>57</v>
      </c>
      <c r="G2" s="20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06"/>
      <c r="F3" s="207" t="s">
        <v>58</v>
      </c>
      <c r="G3" s="20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199" t="s">
        <v>59</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Ireland</v>
      </c>
      <c r="D8" s="22" t="str">
        <f>'CfB&amp;FC-PoM'!$E$6</f>
        <v>2023</v>
      </c>
      <c r="E8" s="64" t="s">
        <v>73</v>
      </c>
      <c r="F8" s="64" t="s">
        <v>74</v>
      </c>
      <c r="G8" s="62" t="s">
        <v>158</v>
      </c>
      <c r="H8" s="119" t="str" cm="1">
        <f t="array" ref="H8">IFERROR(INDEX('2022_MCfB'!$G$2:$G$1000, MATCH(1, ('2022_MCfB'!$C$2:$C$1000=C8)*('2022_MCfB'!$F$2:$F$1000=F8), 0)), "No value found")</f>
        <v>Yes</v>
      </c>
      <c r="I8" s="79" t="s">
        <v>76</v>
      </c>
      <c r="J8" s="79"/>
      <c r="K8" s="79"/>
      <c r="L8" s="79"/>
      <c r="M8" s="76"/>
      <c r="N8" s="61"/>
      <c r="O8" s="61"/>
      <c r="P8" s="61"/>
      <c r="Q8" s="61"/>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Ireland</v>
      </c>
      <c r="D9" s="22" t="str">
        <f>'CfB&amp;FC-PoM'!$E$6</f>
        <v>2023</v>
      </c>
      <c r="E9" s="64" t="s">
        <v>73</v>
      </c>
      <c r="F9" s="64" t="s">
        <v>77</v>
      </c>
      <c r="G9" s="62" t="s">
        <v>158</v>
      </c>
      <c r="H9" s="119" t="str" cm="1">
        <f t="array" ref="H9">IFERROR(INDEX('2022_MCfB'!$G$2:$G$1000, MATCH(1, ('2022_MCfB'!$C$2:$C$1000=C9)*('2022_MCfB'!$F$2:$F$1000=F9), 0)), "No value found")</f>
        <v>Yes</v>
      </c>
      <c r="I9" s="79" t="s">
        <v>76</v>
      </c>
      <c r="J9" s="79"/>
      <c r="K9" s="79"/>
      <c r="L9" s="79"/>
      <c r="M9" s="76"/>
      <c r="N9" s="61"/>
      <c r="O9" s="61"/>
      <c r="P9" s="61"/>
      <c r="Q9" s="61"/>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58.5" thickBot="1" x14ac:dyDescent="0.4">
      <c r="C10" s="86" t="str">
        <f>IF('CfB&amp;FC-PoM'!$E$5="&lt; Please select &gt;","&lt; Not selected &gt;",'CfB&amp;FC-PoM'!$E$5)</f>
        <v>Ireland</v>
      </c>
      <c r="D10" s="22" t="str">
        <f>'CfB&amp;FC-PoM'!$E$6</f>
        <v>2023</v>
      </c>
      <c r="E10" s="64" t="s">
        <v>78</v>
      </c>
      <c r="F10" s="64" t="s">
        <v>79</v>
      </c>
      <c r="G10" s="62" t="s">
        <v>75</v>
      </c>
      <c r="H10" s="119" t="str" cm="1">
        <f t="array" ref="H10">IFERROR(INDEX('2022_MCfB'!$G$2:$G$1000, MATCH(1, ('2022_MCfB'!$C$2:$C$1000=C10)*('2022_MCfB'!$F$2:$F$1000=F10), 0)), "No value found")</f>
        <v>No</v>
      </c>
      <c r="I10" s="79" t="s">
        <v>76</v>
      </c>
      <c r="J10" s="79" t="s">
        <v>653</v>
      </c>
      <c r="K10" s="79" t="s">
        <v>654</v>
      </c>
      <c r="L10" s="79" t="s">
        <v>655</v>
      </c>
      <c r="M10" s="76">
        <v>2023</v>
      </c>
      <c r="N10" s="61" t="s">
        <v>282</v>
      </c>
      <c r="O10" s="61" t="s">
        <v>291</v>
      </c>
      <c r="P10" s="61" t="s">
        <v>295</v>
      </c>
      <c r="Q10" s="61" t="s">
        <v>292</v>
      </c>
      <c r="R10" s="60" t="s">
        <v>656</v>
      </c>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Ireland</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Ireland</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Ireland</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602</v>
      </c>
      <c r="K13" s="79" t="s">
        <v>661</v>
      </c>
      <c r="L13" s="79" t="s">
        <v>652</v>
      </c>
      <c r="M13" s="76">
        <v>2023</v>
      </c>
      <c r="N13" s="61" t="s">
        <v>282</v>
      </c>
      <c r="O13" s="61" t="s">
        <v>283</v>
      </c>
      <c r="P13" s="61" t="s">
        <v>295</v>
      </c>
      <c r="Q13" s="61" t="s">
        <v>292</v>
      </c>
      <c r="R13" s="60" t="s">
        <v>662</v>
      </c>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Ireland</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58.5" thickBot="1" x14ac:dyDescent="0.4">
      <c r="C15" s="86" t="str">
        <f>IF('CfB&amp;FC-PoM'!$E$5="&lt; Please select &gt;","&lt; Not selected &gt;",'CfB&amp;FC-PoM'!$E$5)</f>
        <v>Ireland</v>
      </c>
      <c r="D15" s="22" t="str">
        <f>'CfB&amp;FC-PoM'!$E$6</f>
        <v>2023</v>
      </c>
      <c r="E15" s="64" t="s">
        <v>78</v>
      </c>
      <c r="F15" s="64" t="s">
        <v>84</v>
      </c>
      <c r="G15" s="62" t="s">
        <v>75</v>
      </c>
      <c r="H15" s="119" t="str" cm="1">
        <f t="array" ref="H15">IFERROR(INDEX('2022_MCfB'!$G$2:$G$1000, MATCH(1, ('2022_MCfB'!$C$2:$C$1000=C15)*('2022_MCfB'!$F$2:$F$1000=F15), 0)), "No value found")</f>
        <v>No</v>
      </c>
      <c r="I15" s="79" t="s">
        <v>76</v>
      </c>
      <c r="J15" s="79" t="s">
        <v>658</v>
      </c>
      <c r="K15" s="79" t="s">
        <v>657</v>
      </c>
      <c r="L15" s="79" t="s">
        <v>659</v>
      </c>
      <c r="M15" s="76">
        <v>2023</v>
      </c>
      <c r="N15" s="61" t="s">
        <v>282</v>
      </c>
      <c r="O15" s="61" t="s">
        <v>259</v>
      </c>
      <c r="P15" s="61" t="s">
        <v>295</v>
      </c>
      <c r="Q15" s="61" t="s">
        <v>292</v>
      </c>
      <c r="R15" s="60" t="s">
        <v>660</v>
      </c>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Ireland</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73" thickBot="1" x14ac:dyDescent="0.4">
      <c r="C17" s="86" t="str">
        <f>IF('CfB&amp;FC-PoM'!$E$5="&lt; Please select &gt;","&lt; Not selected &gt;",'CfB&amp;FC-PoM'!$E$5)</f>
        <v>Ireland</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87</v>
      </c>
      <c r="K17" s="79" t="s">
        <v>663</v>
      </c>
      <c r="L17" s="79" t="s">
        <v>664</v>
      </c>
      <c r="M17" s="76">
        <v>2021</v>
      </c>
      <c r="N17" s="61" t="s">
        <v>287</v>
      </c>
      <c r="O17" s="61" t="s">
        <v>291</v>
      </c>
      <c r="P17" s="61" t="s">
        <v>292</v>
      </c>
      <c r="Q17" s="61" t="s">
        <v>295</v>
      </c>
      <c r="R17" s="60" t="s">
        <v>665</v>
      </c>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Ireland</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Ireland</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Ireland</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44" thickBot="1" x14ac:dyDescent="0.4">
      <c r="C21" s="86" t="str">
        <f>IF('CfB&amp;FC-PoM'!$E$5="&lt; Please select &gt;","&lt; Not selected &gt;",'CfB&amp;FC-PoM'!$E$5)</f>
        <v>Ireland</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474</v>
      </c>
      <c r="K21" s="79" t="s">
        <v>666</v>
      </c>
      <c r="L21" s="79" t="s">
        <v>667</v>
      </c>
      <c r="M21" s="76">
        <v>2021</v>
      </c>
      <c r="N21" s="61" t="s">
        <v>287</v>
      </c>
      <c r="O21" s="61" t="s">
        <v>291</v>
      </c>
      <c r="P21" s="61" t="s">
        <v>284</v>
      </c>
      <c r="Q21" s="61" t="s">
        <v>289</v>
      </c>
      <c r="R21" s="60" t="s">
        <v>668</v>
      </c>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Ireland</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Ireland</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Ireland</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Ireland</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Ireland</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Ireland</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Ireland</v>
      </c>
      <c r="D28" s="22" t="str">
        <f>'CfB&amp;FC-PoM'!$E$6</f>
        <v>2023</v>
      </c>
      <c r="E28" s="64" t="s">
        <v>100</v>
      </c>
      <c r="F28" s="64" t="s">
        <v>101</v>
      </c>
      <c r="G28" s="62" t="s">
        <v>75</v>
      </c>
      <c r="H28" s="119" t="str" cm="1">
        <f t="array" ref="H28">IFERROR(INDEX('2022_MCfB'!$G$2:$G$1000, MATCH(1, ('2022_MCfB'!$C$2:$C$1000=C28)*('2022_MCfB'!$F$2:$F$1000=F28), 0)), "No value found")</f>
        <v>Yes</v>
      </c>
      <c r="I28" s="79" t="s">
        <v>158</v>
      </c>
      <c r="J28" s="79" t="s">
        <v>669</v>
      </c>
      <c r="K28" s="79" t="s">
        <v>670</v>
      </c>
      <c r="L28" s="79" t="s">
        <v>671</v>
      </c>
      <c r="M28" s="76">
        <v>2023</v>
      </c>
      <c r="N28" s="61" t="s">
        <v>287</v>
      </c>
      <c r="O28" s="61" t="s">
        <v>291</v>
      </c>
      <c r="P28" s="61" t="s">
        <v>284</v>
      </c>
      <c r="Q28" s="61" t="s">
        <v>295</v>
      </c>
      <c r="R28" s="60" t="s">
        <v>672</v>
      </c>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Ireland</v>
      </c>
      <c r="D29" s="22" t="str">
        <f>'CfB&amp;FC-PoM'!$E$6</f>
        <v>2023</v>
      </c>
      <c r="E29" s="64" t="s">
        <v>100</v>
      </c>
      <c r="F29" s="64" t="s">
        <v>102</v>
      </c>
      <c r="G29" s="62" t="s">
        <v>75</v>
      </c>
      <c r="H29" s="119" t="str" cm="1">
        <f t="array" ref="H29">IFERROR(INDEX('2022_MCfB'!$G$2:$G$1000, MATCH(1, ('2022_MCfB'!$C$2:$C$1000=C29)*('2022_MCfB'!$F$2:$F$1000=F29), 0)), "No value found")</f>
        <v>Yes</v>
      </c>
      <c r="I29" s="79" t="s">
        <v>158</v>
      </c>
      <c r="J29" s="79" t="s">
        <v>673</v>
      </c>
      <c r="K29" s="79"/>
      <c r="L29" s="79" t="s">
        <v>674</v>
      </c>
      <c r="M29" s="76">
        <v>2023</v>
      </c>
      <c r="N29" s="61" t="s">
        <v>282</v>
      </c>
      <c r="O29" s="61" t="s">
        <v>288</v>
      </c>
      <c r="P29" s="61" t="s">
        <v>295</v>
      </c>
      <c r="Q29" s="61" t="s">
        <v>292</v>
      </c>
      <c r="R29" s="60" t="s">
        <v>675</v>
      </c>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Ireland</v>
      </c>
      <c r="D30" s="22" t="str">
        <f>'CfB&amp;FC-PoM'!$E$6</f>
        <v>2023</v>
      </c>
      <c r="E30" s="64" t="s">
        <v>100</v>
      </c>
      <c r="F30" s="64" t="s">
        <v>103</v>
      </c>
      <c r="G30" s="62" t="s">
        <v>75</v>
      </c>
      <c r="H30" s="119" t="str" cm="1">
        <f t="array" ref="H30">IFERROR(INDEX('2022_MCfB'!$G$2:$G$1000, MATCH(1, ('2022_MCfB'!$C$2:$C$1000=C30)*('2022_MCfB'!$F$2:$F$1000=F30), 0)), "No value found")</f>
        <v>Yes</v>
      </c>
      <c r="I30" s="79" t="s">
        <v>75</v>
      </c>
      <c r="J30" s="79" t="s">
        <v>605</v>
      </c>
      <c r="K30" s="79" t="s">
        <v>676</v>
      </c>
      <c r="L30" s="79" t="s">
        <v>677</v>
      </c>
      <c r="M30" s="76">
        <v>2019</v>
      </c>
      <c r="N30" s="61" t="s">
        <v>282</v>
      </c>
      <c r="O30" s="61" t="s">
        <v>291</v>
      </c>
      <c r="P30" s="61" t="s">
        <v>295</v>
      </c>
      <c r="Q30" s="61" t="s">
        <v>292</v>
      </c>
      <c r="R30" s="60" t="s">
        <v>678</v>
      </c>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02" t="s">
        <v>104</v>
      </c>
      <c r="C31" s="86" t="str">
        <f>IF('CfB&amp;FC-PoM'!$E$5="&lt; Please select &gt;","&lt; Not selected &gt;",'CfB&amp;FC-PoM'!$E$5)</f>
        <v>Ireland</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03"/>
      <c r="C32" s="86" t="str">
        <f>IF('CfB&amp;FC-PoM'!$E$5="&lt; Please select &gt;","&lt; Not selected &gt;",'CfB&amp;FC-PoM'!$E$5)</f>
        <v>Ireland</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03"/>
      <c r="C33" s="86" t="str">
        <f>IF('CfB&amp;FC-PoM'!$E$5="&lt; Please select &gt;","&lt; Not selected &gt;",'CfB&amp;FC-PoM'!$E$5)</f>
        <v>Ireland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03"/>
      <c r="C34" s="86" t="str">
        <f>IF('CfB&amp;FC-PoM'!$E$5="&lt; Please select &gt;","&lt; Not selected &gt;",'CfB&amp;FC-PoM'!$E$5)</f>
        <v>Ireland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03"/>
      <c r="C35" s="86" t="str">
        <f>IF('CfB&amp;FC-PoM'!$E$5="&lt; Please select &gt;","&lt; Not selected &gt;",'CfB&amp;FC-PoM'!$E$5)</f>
        <v>Ireland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03"/>
      <c r="C36" s="86" t="str">
        <f>IF('CfB&amp;FC-PoM'!$E$5="&lt; Please select &gt;","&lt; Not selected &gt;",'CfB&amp;FC-PoM'!$E$5)</f>
        <v>Ireland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03"/>
      <c r="C37" s="86" t="str">
        <f>IF('CfB&amp;FC-PoM'!$E$5="&lt; Please select &gt;","&lt; Not selected &gt;",'CfB&amp;FC-PoM'!$E$5)</f>
        <v>Ireland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03"/>
      <c r="C38" s="86" t="str">
        <f>IF('CfB&amp;FC-PoM'!$E$5="&lt; Please select &gt;","&lt; Not selected &gt;",'CfB&amp;FC-PoM'!$E$5)</f>
        <v>Ireland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03"/>
      <c r="C39" s="86" t="str">
        <f>IF('CfB&amp;FC-PoM'!$E$5="&lt; Please select &gt;","&lt; Not selected &gt;",'CfB&amp;FC-PoM'!$E$5)</f>
        <v>Ireland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03"/>
      <c r="C40" s="86" t="str">
        <f>IF('CfB&amp;FC-PoM'!$E$5="&lt; Please select &gt;","&lt; Not selected &gt;",'CfB&amp;FC-PoM'!$E$5)</f>
        <v>Ireland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03"/>
      <c r="C41" s="86" t="str">
        <f>IF('CfB&amp;FC-PoM'!$E$5="&lt; Please select &gt;","&lt; Not selected &gt;",'CfB&amp;FC-PoM'!$E$5)</f>
        <v>Ireland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03"/>
      <c r="C42" s="86" t="str">
        <f>IF('CfB&amp;FC-PoM'!$E$5="&lt; Please select &gt;","&lt; Not selected &gt;",'CfB&amp;FC-PoM'!$E$5)</f>
        <v>Ireland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03"/>
      <c r="C43" s="86" t="str">
        <f>IF('CfB&amp;FC-PoM'!$E$5="&lt; Please select &gt;","&lt; Not selected &gt;",'CfB&amp;FC-PoM'!$E$5)</f>
        <v>Ireland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03"/>
      <c r="C44" s="86" t="str">
        <f>IF('CfB&amp;FC-PoM'!$E$5="&lt; Please select &gt;","&lt; Not selected &gt;",'CfB&amp;FC-PoM'!$E$5)</f>
        <v>Ireland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04"/>
      <c r="C45" s="86" t="str">
        <f>IF('CfB&amp;FC-PoM'!$E$5="&lt; Please select &gt;","&lt; Not selected &gt;",'CfB&amp;FC-PoM'!$E$5)</f>
        <v>Ireland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10 K12: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zoomScale="85" zoomScaleNormal="85" workbookViewId="0">
      <selection activeCell="J8" sqref="J8:R9"/>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05" t="s">
        <v>23</v>
      </c>
      <c r="F2" s="200" t="s">
        <v>57</v>
      </c>
      <c r="G2" s="20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06"/>
      <c r="F3" s="207" t="s">
        <v>58</v>
      </c>
      <c r="G3" s="20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199" t="s">
        <v>106</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Ireland</v>
      </c>
      <c r="D8" s="22" t="str">
        <f>'CfB&amp;FC-PoM'!$E$6</f>
        <v>2023</v>
      </c>
      <c r="E8" s="64" t="s">
        <v>73</v>
      </c>
      <c r="F8" s="64" t="s">
        <v>108</v>
      </c>
      <c r="G8" s="62" t="s">
        <v>158</v>
      </c>
      <c r="H8" s="119" t="str" cm="1">
        <f t="array" ref="H8">IFERROR(INDEX('2022_MFC'!$G$2:$G$1000, MATCH(1, ('2022_MFC'!$C$2:$C$1000=C8)*('2022_MFC'!$F$2:$F$1000=F8), 0)), "No value found")</f>
        <v>Yes</v>
      </c>
      <c r="I8" s="79" t="s">
        <v>76</v>
      </c>
      <c r="J8" s="79"/>
      <c r="K8" s="79"/>
      <c r="L8" s="79"/>
      <c r="M8" s="76"/>
      <c r="N8" s="61"/>
      <c r="O8" s="61"/>
      <c r="P8" s="61"/>
      <c r="Q8" s="61"/>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Ireland</v>
      </c>
      <c r="D9" s="22" t="str">
        <f>'CfB&amp;FC-PoM'!$E$6</f>
        <v>2023</v>
      </c>
      <c r="E9" s="64" t="s">
        <v>73</v>
      </c>
      <c r="F9" s="64" t="s">
        <v>109</v>
      </c>
      <c r="G9" s="62" t="s">
        <v>158</v>
      </c>
      <c r="H9" s="119" t="str" cm="1">
        <f t="array" ref="H9">IFERROR(INDEX('2022_MFC'!$G$2:$G$1000, MATCH(1, ('2022_MFC'!$C$2:$C$1000=C9)*('2022_MFC'!$F$2:$F$1000=F9), 0)), "No value found")</f>
        <v>Yes</v>
      </c>
      <c r="I9" s="79" t="s">
        <v>76</v>
      </c>
      <c r="J9" s="79"/>
      <c r="K9" s="79"/>
      <c r="L9" s="79"/>
      <c r="M9" s="76"/>
      <c r="N9" s="61"/>
      <c r="O9" s="61"/>
      <c r="P9" s="61"/>
      <c r="Q9" s="61"/>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Ireland</v>
      </c>
      <c r="D10" s="22" t="str">
        <f>'CfB&amp;FC-PoM'!$E$6</f>
        <v>2023</v>
      </c>
      <c r="E10" s="64" t="s">
        <v>110</v>
      </c>
      <c r="F10" s="64" t="s">
        <v>111</v>
      </c>
      <c r="G10" s="62" t="s">
        <v>158</v>
      </c>
      <c r="H10" s="119" t="str" cm="1">
        <f t="array" ref="H10">IFERROR(INDEX('2022_MFC'!$G$2:$G$1000, MATCH(1, ('2022_MFC'!$C$2:$C$1000=C10)*('2022_MFC'!$F$2:$F$1000=F10), 0)), "No value found")</f>
        <v>Yes</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Ireland</v>
      </c>
      <c r="D11" s="22" t="str">
        <f>'CfB&amp;FC-PoM'!$E$6</f>
        <v>2023</v>
      </c>
      <c r="E11" s="64" t="s">
        <v>110</v>
      </c>
      <c r="F11" s="64" t="s">
        <v>112</v>
      </c>
      <c r="G11" s="62" t="s">
        <v>158</v>
      </c>
      <c r="H11" s="119" t="str" cm="1">
        <f t="array" ref="H11">IFERROR(INDEX('2022_MFC'!$G$2:$G$1000, MATCH(1, ('2022_MFC'!$C$2:$C$1000=C11)*('2022_MFC'!$F$2:$F$1000=F11), 0)), "No value found")</f>
        <v>Yes</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73" thickBot="1" x14ac:dyDescent="0.4">
      <c r="C12" s="86" t="str">
        <f>IF('CfB&amp;FC-PoM'!$E$5="&lt; Please select &gt;","&lt; Not selected &gt;",'CfB&amp;FC-PoM'!$E$5)</f>
        <v>Ireland</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472</v>
      </c>
      <c r="K12" s="79" t="s">
        <v>679</v>
      </c>
      <c r="L12" s="79" t="s">
        <v>680</v>
      </c>
      <c r="M12" s="76">
        <v>2021</v>
      </c>
      <c r="N12" s="61" t="s">
        <v>282</v>
      </c>
      <c r="O12" s="61" t="s">
        <v>283</v>
      </c>
      <c r="P12" s="61" t="s">
        <v>292</v>
      </c>
      <c r="Q12" s="61" t="s">
        <v>295</v>
      </c>
      <c r="R12" s="60" t="s">
        <v>681</v>
      </c>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Ireland</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Ireland</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44" thickBot="1" x14ac:dyDescent="0.4">
      <c r="C15" s="86" t="str">
        <f>IF('CfB&amp;FC-PoM'!$E$5="&lt; Please select &gt;","&lt; Not selected &gt;",'CfB&amp;FC-PoM'!$E$5)</f>
        <v>Ireland</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473</v>
      </c>
      <c r="K15" s="79" t="s">
        <v>682</v>
      </c>
      <c r="L15" s="79" t="s">
        <v>683</v>
      </c>
      <c r="M15" s="76">
        <v>2022</v>
      </c>
      <c r="N15" s="61" t="s">
        <v>282</v>
      </c>
      <c r="O15" s="61" t="s">
        <v>283</v>
      </c>
      <c r="P15" s="61" t="s">
        <v>292</v>
      </c>
      <c r="Q15" s="61" t="s">
        <v>295</v>
      </c>
      <c r="R15" s="60" t="s">
        <v>684</v>
      </c>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Ireland</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Ireland</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87.5" thickBot="1" x14ac:dyDescent="0.4">
      <c r="C18" s="86" t="str">
        <f>IF('CfB&amp;FC-PoM'!$E$5="&lt; Please select &gt;","&lt; Not selected &gt;",'CfB&amp;FC-PoM'!$E$5)</f>
        <v>Ireland</v>
      </c>
      <c r="D18" s="22" t="str">
        <f>'CfB&amp;FC-PoM'!$E$6</f>
        <v>2023</v>
      </c>
      <c r="E18" s="64" t="s">
        <v>85</v>
      </c>
      <c r="F18" s="64" t="s">
        <v>87</v>
      </c>
      <c r="G18" s="62" t="s">
        <v>75</v>
      </c>
      <c r="H18" s="119" t="str" cm="1">
        <f t="array" ref="H18">IFERROR(INDEX('2022_MFC'!$G$2:$G$1000, MATCH(1, ('2022_MFC'!$C$2:$C$1000=C18)*('2022_MFC'!$F$2:$F$1000=F18), 0)), "No value found")</f>
        <v>Yes</v>
      </c>
      <c r="I18" s="79" t="s">
        <v>75</v>
      </c>
      <c r="J18" s="79" t="s">
        <v>685</v>
      </c>
      <c r="K18" s="79" t="s">
        <v>663</v>
      </c>
      <c r="L18" s="79" t="s">
        <v>686</v>
      </c>
      <c r="M18" s="76">
        <v>2021</v>
      </c>
      <c r="N18" s="61" t="s">
        <v>287</v>
      </c>
      <c r="O18" s="61" t="s">
        <v>291</v>
      </c>
      <c r="P18" s="61" t="s">
        <v>292</v>
      </c>
      <c r="Q18" s="61" t="s">
        <v>295</v>
      </c>
      <c r="R18" s="60" t="s">
        <v>687</v>
      </c>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Ireland</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Ireland</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44" thickBot="1" x14ac:dyDescent="0.4">
      <c r="C21" s="86" t="str">
        <f>IF('CfB&amp;FC-PoM'!$E$5="&lt; Please select &gt;","&lt; Not selected &gt;",'CfB&amp;FC-PoM'!$E$5)</f>
        <v>Ireland</v>
      </c>
      <c r="D21" s="22" t="str">
        <f>'CfB&amp;FC-PoM'!$E$6</f>
        <v>2023</v>
      </c>
      <c r="E21" s="64" t="s">
        <v>85</v>
      </c>
      <c r="F21" s="64" t="s">
        <v>121</v>
      </c>
      <c r="G21" s="62" t="s">
        <v>75</v>
      </c>
      <c r="H21" s="119" t="str" cm="1">
        <f t="array" ref="H21">IFERROR(INDEX('2022_MFC'!$G$2:$G$1000, MATCH(1, ('2022_MFC'!$C$2:$C$1000=C21)*('2022_MFC'!$F$2:$F$1000=F21), 0)), "No value found")</f>
        <v>Yes</v>
      </c>
      <c r="I21" s="79" t="s">
        <v>75</v>
      </c>
      <c r="J21" s="79" t="s">
        <v>688</v>
      </c>
      <c r="K21" s="79" t="s">
        <v>666</v>
      </c>
      <c r="L21" s="79" t="s">
        <v>689</v>
      </c>
      <c r="M21" s="76">
        <v>2021</v>
      </c>
      <c r="N21" s="61" t="s">
        <v>287</v>
      </c>
      <c r="O21" s="61" t="s">
        <v>291</v>
      </c>
      <c r="P21" s="61" t="s">
        <v>292</v>
      </c>
      <c r="Q21" s="61" t="s">
        <v>295</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Ireland</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Ireland</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Ireland</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Ireland</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Ireland</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Ireland</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Ireland</v>
      </c>
      <c r="D28" s="22" t="str">
        <f>'CfB&amp;FC-PoM'!$E$6</f>
        <v>2023</v>
      </c>
      <c r="E28" s="64" t="s">
        <v>127</v>
      </c>
      <c r="F28" s="64" t="s">
        <v>128</v>
      </c>
      <c r="G28" s="62" t="s">
        <v>75</v>
      </c>
      <c r="H28" s="119" t="str" cm="1">
        <f t="array" ref="H28">IFERROR(INDEX('2022_MFC'!$G$2:$G$1000, MATCH(1, ('2022_MFC'!$C$2:$C$1000=C28)*('2022_MFC'!$F$2:$F$1000=F28), 0)), "No value found")</f>
        <v>Yes</v>
      </c>
      <c r="I28" s="79" t="s">
        <v>158</v>
      </c>
      <c r="J28" s="79" t="s">
        <v>688</v>
      </c>
      <c r="K28" s="79"/>
      <c r="L28" s="79" t="s">
        <v>690</v>
      </c>
      <c r="M28" s="76">
        <v>2023</v>
      </c>
      <c r="N28" s="61" t="s">
        <v>287</v>
      </c>
      <c r="O28" s="61" t="s">
        <v>291</v>
      </c>
      <c r="P28" s="61" t="s">
        <v>295</v>
      </c>
      <c r="Q28" s="61" t="s">
        <v>284</v>
      </c>
      <c r="R28" s="60" t="s">
        <v>691</v>
      </c>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Ireland</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Ireland</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02" t="s">
        <v>104</v>
      </c>
      <c r="C31" s="86" t="str">
        <f>IF('CfB&amp;FC-PoM'!$E$5="&lt; Please select &gt;","&lt; Not selected &gt;",'CfB&amp;FC-PoM'!$E$5)</f>
        <v>Ireland</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03"/>
      <c r="C32" s="86" t="str">
        <f>IF('CfB&amp;FC-PoM'!$E$5="&lt; Please select &gt;","&lt; Not selected &gt;",'CfB&amp;FC-PoM'!$E$5)</f>
        <v>Ireland</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03"/>
      <c r="C33" s="86" t="str">
        <f>IF('CfB&amp;FC-PoM'!$E$5="&lt; Please select &gt;","&lt; Not selected &gt;",'CfB&amp;FC-PoM'!$E$5)</f>
        <v>Ireland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03"/>
      <c r="C34" s="86" t="str">
        <f>IF('CfB&amp;FC-PoM'!$E$5="&lt; Please select &gt;","&lt; Not selected &gt;",'CfB&amp;FC-PoM'!$E$5)</f>
        <v>Ireland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03"/>
      <c r="C35" s="86" t="str">
        <f>IF('CfB&amp;FC-PoM'!$E$5="&lt; Please select &gt;","&lt; Not selected &gt;",'CfB&amp;FC-PoM'!$E$5)</f>
        <v>Ireland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03"/>
      <c r="C36" s="86" t="str">
        <f>IF('CfB&amp;FC-PoM'!$E$5="&lt; Please select &gt;","&lt; Not selected &gt;",'CfB&amp;FC-PoM'!$E$5)</f>
        <v>Ireland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03"/>
      <c r="C37" s="86" t="str">
        <f>IF('CfB&amp;FC-PoM'!$E$5="&lt; Please select &gt;","&lt; Not selected &gt;",'CfB&amp;FC-PoM'!$E$5)</f>
        <v>Ireland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03"/>
      <c r="C38" s="86" t="str">
        <f>IF('CfB&amp;FC-PoM'!$E$5="&lt; Please select &gt;","&lt; Not selected &gt;",'CfB&amp;FC-PoM'!$E$5)</f>
        <v>Ireland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03"/>
      <c r="C39" s="86" t="str">
        <f>IF('CfB&amp;FC-PoM'!$E$5="&lt; Please select &gt;","&lt; Not selected &gt;",'CfB&amp;FC-PoM'!$E$5)</f>
        <v>Ireland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03"/>
      <c r="C40" s="86" t="str">
        <f>IF('CfB&amp;FC-PoM'!$E$5="&lt; Please select &gt;","&lt; Not selected &gt;",'CfB&amp;FC-PoM'!$E$5)</f>
        <v>Ireland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03"/>
      <c r="C41" s="86" t="str">
        <f>IF('CfB&amp;FC-PoM'!$E$5="&lt; Please select &gt;","&lt; Not selected &gt;",'CfB&amp;FC-PoM'!$E$5)</f>
        <v>Ireland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03"/>
      <c r="C42" s="86" t="str">
        <f>IF('CfB&amp;FC-PoM'!$E$5="&lt; Please select &gt;","&lt; Not selected &gt;",'CfB&amp;FC-PoM'!$E$5)</f>
        <v>Ireland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03"/>
      <c r="C43" s="86" t="str">
        <f>IF('CfB&amp;FC-PoM'!$E$5="&lt; Please select &gt;","&lt; Not selected &gt;",'CfB&amp;FC-PoM'!$E$5)</f>
        <v>Ireland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03"/>
      <c r="C44" s="86" t="str">
        <f>IF('CfB&amp;FC-PoM'!$E$5="&lt; Please select &gt;","&lt; Not selected &gt;",'CfB&amp;FC-PoM'!$E$5)</f>
        <v>Ireland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04"/>
      <c r="C45" s="86" t="str">
        <f>IF('CfB&amp;FC-PoM'!$E$5="&lt; Please select &gt;","&lt; Not selected &gt;",'CfB&amp;FC-PoM'!$E$5)</f>
        <v>Ireland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zoomScale="120" zoomScaleNormal="120"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24"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24"/>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Ireland</v>
      </c>
      <c r="C8" s="22" t="str">
        <f>'CfB&amp;FC-PoM'!$E$6</f>
        <v>2023</v>
      </c>
      <c r="D8" s="4" t="s">
        <v>133</v>
      </c>
      <c r="E8" s="86" t="str">
        <f>IF('CfB&amp;FC-PoM'!$E$5="&lt; Please select &gt;","&lt; Please select in sheet ''CfB&amp;FC-PoM'' &gt;",'CfB&amp;FC-PoM'!$E$5)</f>
        <v>Ireland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Ireland</v>
      </c>
      <c r="C9" s="22" t="str">
        <f>'CfB&amp;FC-PoM'!$E$6</f>
        <v>2023</v>
      </c>
      <c r="D9" s="5" t="s">
        <v>134</v>
      </c>
      <c r="E9" s="80" t="s">
        <v>692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Ireland</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Ireland</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Ireland</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Ireland</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Ireland</v>
      </c>
      <c r="C14" s="22" t="str">
        <f>'CfB&amp;FC-PoM'!$E$6</f>
        <v>2023</v>
      </c>
      <c r="D14" s="4" t="s">
        <v>139</v>
      </c>
      <c r="E14" s="75">
        <v>45848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Ireland</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Ireland</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Ireland</v>
      </c>
      <c r="C20" s="22" t="str">
        <f>'CfB&amp;FC-PoM'!$E$6</f>
        <v>2023</v>
      </c>
      <c r="D20" s="80" t="s">
        <v>688</v>
      </c>
      <c r="E20" s="80" t="s">
        <v>693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5" thickBot="1" x14ac:dyDescent="0.4">
      <c r="A21" s="2"/>
      <c r="B21" s="86" t="str">
        <f>IF('CfB&amp;FC-PoM'!$E$5="&lt; Please select &gt;","&lt; Not selected &gt;",'CfB&amp;FC-PoM'!$E$5)</f>
        <v>Ireland</v>
      </c>
      <c r="C21" s="22" t="str">
        <f>'CfB&amp;FC-PoM'!$E$6</f>
        <v>2023</v>
      </c>
      <c r="D21" s="79" t="s">
        <v>694</v>
      </c>
      <c r="E21" s="79" t="s">
        <v>695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Ireland</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Ireland</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Ireland</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C9" zoomScale="120" zoomScaleNormal="120" workbookViewId="0">
      <selection activeCell="E22" sqref="E22"/>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24" t="s">
        <v>23</v>
      </c>
      <c r="E3" s="200" t="s">
        <v>146</v>
      </c>
      <c r="F3" s="20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24"/>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39"/>
      <c r="F8" s="239"/>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Ireland</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Ireland</v>
      </c>
      <c r="C12" s="22" t="str">
        <f>'CfB&amp;FC-PoM'!$E$6</f>
        <v>2023</v>
      </c>
      <c r="D12" s="5" t="s">
        <v>154</v>
      </c>
      <c r="E12" s="62" t="s">
        <v>75</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Ireland</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Ireland</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Ireland</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Ireland</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Ireland</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Ireland</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Ireland</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Ireland</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Ireland</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Ireland</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Ireland</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Ireland</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Ireland</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Ireland</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Ireland</v>
      </c>
      <c r="C30" s="22" t="str">
        <f>'CfB&amp;FC-PoM'!$E$6</f>
        <v>2023</v>
      </c>
      <c r="D30" s="5" t="s">
        <v>154</v>
      </c>
      <c r="E30" s="62" t="s">
        <v>75</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Ireland</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Ireland</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Ireland</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Ireland</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Ireland</v>
      </c>
      <c r="C35" s="22" t="str">
        <f>'CfB&amp;FC-PoM'!$E$6</f>
        <v>2023</v>
      </c>
      <c r="D35" s="4" t="s">
        <v>160</v>
      </c>
      <c r="E35" s="62" t="s">
        <v>696</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Ireland</v>
      </c>
      <c r="C36" s="22" t="str">
        <f>'CfB&amp;FC-PoM'!$E$6</f>
        <v>2023</v>
      </c>
      <c r="D36" s="5" t="s">
        <v>161</v>
      </c>
      <c r="E36" s="62" t="s">
        <v>696</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Ireland</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Ireland</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Ireland</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Ireland</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Ireland</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Ireland</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Ireland</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Ireland</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Ireland</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Ireland</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Ireland</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Ireland</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Ireland</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Ireland</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Ireland</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Ireland</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Ireland</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Ireland</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Ireland</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Ireland</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Ireland</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Ireland</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Ireland</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Ireland</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Ireland</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Ireland</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Ireland</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Ireland</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Ireland</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Ireland</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Ireland</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Ireland</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Ireland</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Ireland</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Ireland</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Ireland</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Ireland</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Ireland</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Ireland</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C67" zoomScale="106" zoomScaleNormal="106" workbookViewId="0">
      <selection activeCell="J52" sqref="J52"/>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24" t="s">
        <v>23</v>
      </c>
      <c r="E2" s="200" t="s">
        <v>146</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199"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Ireland</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Ireland</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Ireland</v>
      </c>
      <c r="C13" s="22" t="str">
        <f>'CfB&amp;FC-PoM'!$E$6</f>
        <v>2023</v>
      </c>
      <c r="D13" s="5" t="s">
        <v>198</v>
      </c>
      <c r="E13" s="62" t="s">
        <v>75</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73" thickBot="1" x14ac:dyDescent="0.4">
      <c r="B14" s="86" t="str">
        <f>IF('CfB&amp;FC-PoM'!$E$5="&lt; Please select &gt;","&lt; Not selected &gt;",'CfB&amp;FC-PoM'!$E$5)</f>
        <v>Ireland</v>
      </c>
      <c r="C14" s="22" t="str">
        <f>'CfB&amp;FC-PoM'!$E$6</f>
        <v>2023</v>
      </c>
      <c r="D14" s="4" t="s">
        <v>199</v>
      </c>
      <c r="E14" s="62" t="s">
        <v>75</v>
      </c>
      <c r="F14" s="62" t="s">
        <v>75</v>
      </c>
      <c r="G14" s="79" t="s">
        <v>700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Ireland</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Ireland</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Ireland</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29.5" thickBot="1" x14ac:dyDescent="0.4">
      <c r="B22" s="86" t="str">
        <f>IF('CfB&amp;FC-PoM'!$E$5="&lt; Please select &gt;","&lt; Not selected &gt;",'CfB&amp;FC-PoM'!$E$5)</f>
        <v>Ireland</v>
      </c>
      <c r="C22" s="22" t="str">
        <f>'CfB&amp;FC-PoM'!$E$6</f>
        <v>2023</v>
      </c>
      <c r="D22" s="4" t="s">
        <v>207</v>
      </c>
      <c r="E22" s="62" t="s">
        <v>75</v>
      </c>
      <c r="F22" s="62" t="s">
        <v>75</v>
      </c>
      <c r="G22" s="79"/>
      <c r="H22" s="79" t="s">
        <v>697</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Ireland</v>
      </c>
      <c r="C23" s="22" t="str">
        <f>'CfB&amp;FC-PoM'!$E$6</f>
        <v>2023</v>
      </c>
      <c r="D23" s="5" t="s">
        <v>208</v>
      </c>
      <c r="E23" s="62" t="s">
        <v>75</v>
      </c>
      <c r="F23" s="62" t="s">
        <v>75</v>
      </c>
      <c r="G23" s="79"/>
      <c r="H23" s="79" t="s">
        <v>698</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Ireland</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Ireland</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Ireland</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Ireland</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Ireland</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Ireland</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Ireland</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Ireland</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Ireland</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Ireland</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Ireland</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Ireland</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Ireland</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947</v>
      </c>
      <c r="G52" s="186">
        <f>IF('CfB&amp;FC-PoM'!$H$4="&lt; Please select &gt;","Please select reporting base in sheet ''CfB&amp;FC-PoM'' ",IF('CfB&amp;FC-PoM'!$H$4="Weight",'CfB&amp;FC-PoM'!F12,'CfB&amp;FC-PoM'!J12))</f>
        <v>33956</v>
      </c>
      <c r="H52" s="187">
        <f>IF(AND(F52=0,G52=0), 0, IF(OR(F52="No value found",F52=0),0, (G52-F52)/ABS(F52)))</f>
        <v>34.856388595564944</v>
      </c>
      <c r="I52" s="188" t="s">
        <v>701</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Ireland</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3032</v>
      </c>
      <c r="G53" s="186">
        <f>IF('CfB&amp;FC-PoM'!$H$5="&lt; Please select &gt;","Please select reporting base in sheet ''CfB&amp;FC-PoM'' ",IF('CfB&amp;FC-PoM'!$H$5="Weight",'CfB&amp;FC-PoM'!F13,'CfB&amp;FC-PoM'!J13))</f>
        <v>14234</v>
      </c>
      <c r="H53" s="187">
        <f>IF(AND(F53=0,G53=0), 0, IF(OR(F53="No value found",F53=0),0, (G53-F53)/ABS(F53)))</f>
        <v>3.6945910290237469</v>
      </c>
      <c r="I53" s="188" t="s">
        <v>701</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Ireland</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672</v>
      </c>
      <c r="G54" s="186">
        <f>IF('CfB&amp;FC-PoM'!$H$4=
"&lt; Please select &gt;","Please select reporting base in sheet ''CfB&amp;FC-PoM'' ",IF('CfB&amp;FC-PoM'!$H$4=
"Weight",'CfB&amp;FC-PoM'!$F$14,'CfB&amp;FC-PoM'!$J$14))</f>
        <v>1692</v>
      </c>
      <c r="H54" s="187">
        <f>IF(AND(F54=0,G54=0), 0, IF(OR(F54="No value found",F54=0),0, (G54-F54)/ABS(F54)))</f>
        <v>1.5178571428571428</v>
      </c>
      <c r="I54" s="188" t="s">
        <v>701</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Ireland</v>
      </c>
      <c r="C55" s="189" t="str">
        <f>IF('CfB&amp;FC-PoM'!$H$4="Weight",'CfB&amp;FC-PoM'!$E$6,"")</f>
        <v>2023</v>
      </c>
      <c r="D55" s="278"/>
      <c r="E55" s="185" t="str">
        <f>IF('CfB&amp;FC-PoM'!$H$4="Weight","Total weight","")</f>
        <v>Total weight</v>
      </c>
      <c r="F55" s="186" cm="1">
        <f t="array" ref="F55">IF(C55="","",IFERROR(INDEX('2022_PoM'!$C$2:$C$1000, MATCH(1, ('2022_PoM'!$A$2:$A$1000=D54)*('2022_PoM'!$D$2:$D$1000=B55), 0)),"No value found"))</f>
        <v>8468</v>
      </c>
      <c r="G55" s="186">
        <f>IF(C55="","",IF('CfB&amp;FC-PoM'!$H$4=
"&lt; Please select &gt;","Please select reporting base in sheet ''CfB&amp;FC-PoM'' ",'CfB&amp;FC-PoM'!$H$14))</f>
        <v>47494</v>
      </c>
      <c r="H55" s="187">
        <f>IF(C55="","",IF(AND(F55=0,G55=0),0,IF(OR(F55="No value found",F55=0),0,(G55-F55)/ABS(F55))))</f>
        <v>4.6086443079829946</v>
      </c>
      <c r="I55" s="188" t="s">
        <v>701</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Ireland</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2444</v>
      </c>
      <c r="G56" s="186">
        <f>IF('CfB&amp;FC-PoM'!$H$5=
"&lt; Please select &gt;","Please select reporting base in sheet ''CfB&amp;FC-PoM'' ",IF('CfB&amp;FC-PoM'!$H$5=
"Weight",'CfB&amp;FC-PoM'!$F$15,'CfB&amp;FC-PoM'!$J$15))</f>
        <v>2098</v>
      </c>
      <c r="H56" s="187">
        <f>IF(AND(F56=0,G56=0), 0, IF(OR(F56="No value found",F56=0),0, (G56-F56)/ABS(F56)))</f>
        <v>-0.14157119476268412</v>
      </c>
      <c r="I56" s="188" t="s">
        <v>701</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Ireland</v>
      </c>
      <c r="C57" s="189" t="str">
        <f>IF('CfB&amp;FC-PoM'!$H$5="Weight",'CfB&amp;FC-PoM'!$E$6,"")</f>
        <v>2023</v>
      </c>
      <c r="D57" s="278"/>
      <c r="E57" s="185" t="str">
        <f>IF('CfB&amp;FC-PoM'!$H$5="Weight","Total weight","")</f>
        <v>Total weight</v>
      </c>
      <c r="F57" s="186" cm="1">
        <f t="array" ref="F57">IF(C57="","",IFERROR(INDEX('2022_PoM'!$C$2:$C$1000,MATCH(1,('2022_PoM'!$A$2:$A$1000=D56)*('2022_PoM'!$D$2:$D$1000=B57),0)),"No value found"))</f>
        <v>13559</v>
      </c>
      <c r="G57" s="186">
        <f>IF(C57="","",IF('CfB&amp;FC-PoM'!$H$4=
"&lt; Please select &gt;","Please select reporting base in sheet ''CfB&amp;FC-PoM'' ",'CfB&amp;FC-PoM'!$H$15))</f>
        <v>10034</v>
      </c>
      <c r="H57" s="187">
        <f>IF(C57="","",IF(AND(F57=0,G57=0),0,IF(OR(F57="No value found",F57=0),0,(G57-F57)/ABS(F57))))</f>
        <v>-0.25997492440445463</v>
      </c>
      <c r="I57" s="188" t="s">
        <v>701</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xWindow="1441" yWindow="392"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xWindow="1441" yWindow="392"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J14" sqref="J14"/>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24" t="s">
        <v>23</v>
      </c>
      <c r="E2" s="200" t="s">
        <v>24</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Ireland</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Ireland</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Ireland</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Ireland</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Ireland</v>
      </c>
      <c r="C17" s="22" t="str">
        <f>'CfB&amp;FC-PoM'!$E$6</f>
        <v>2023</v>
      </c>
      <c r="D17" s="294" t="s">
        <v>699</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Ireland</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Ireland</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Ireland</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Ireland</v>
      </c>
      <c r="B6" s="27" t="str">
        <f>'CfB&amp;FC-PoM'!$E$6</f>
        <v>2023</v>
      </c>
      <c r="C6" s="27" t="s">
        <v>252</v>
      </c>
      <c r="D6" s="37">
        <f>'CfB&amp;FC-PoM'!F12</f>
        <v>33956</v>
      </c>
      <c r="E6" s="38">
        <f>'CfB&amp;FC-PoM'!G12</f>
        <v>0</v>
      </c>
      <c r="F6" s="38">
        <f>'CfB&amp;FC-PoM'!H12</f>
        <v>0</v>
      </c>
      <c r="G6" s="38">
        <f>'CfB&amp;FC-PoM'!I12</f>
        <v>0</v>
      </c>
      <c r="H6" s="39">
        <f>'CfB&amp;FC-PoM'!J12</f>
        <v>0</v>
      </c>
      <c r="I6" s="40">
        <f>'CfB&amp;FC-PoM'!K12</f>
        <v>0</v>
      </c>
    </row>
    <row r="7" spans="1:11" ht="15" thickBot="1" x14ac:dyDescent="0.4">
      <c r="A7" s="27" t="str">
        <f>'CfB&amp;FC-PoM'!$E$5</f>
        <v>Ireland</v>
      </c>
      <c r="B7" s="27" t="str">
        <f>'CfB&amp;FC-PoM'!$E$6</f>
        <v>2023</v>
      </c>
      <c r="C7" s="27" t="s">
        <v>253</v>
      </c>
      <c r="D7" s="41">
        <f>'CfB&amp;FC-PoM'!F13</f>
        <v>14234</v>
      </c>
      <c r="E7" s="25">
        <f>'CfB&amp;FC-PoM'!G13</f>
        <v>0</v>
      </c>
      <c r="F7" s="25">
        <f>'CfB&amp;FC-PoM'!H13</f>
        <v>0</v>
      </c>
      <c r="G7" s="25">
        <f>'CfB&amp;FC-PoM'!I13</f>
        <v>0</v>
      </c>
      <c r="H7" s="42">
        <f>'CfB&amp;FC-PoM'!J13</f>
        <v>0</v>
      </c>
      <c r="I7" s="43">
        <f>'CfB&amp;FC-PoM'!K13</f>
        <v>0</v>
      </c>
    </row>
    <row r="8" spans="1:11" ht="15" thickBot="1" x14ac:dyDescent="0.4">
      <c r="A8" s="27" t="str">
        <f>'CfB&amp;FC-PoM'!$E$5</f>
        <v>Ireland</v>
      </c>
      <c r="B8" s="27" t="str">
        <f>'CfB&amp;FC-PoM'!$E$6</f>
        <v>2023</v>
      </c>
      <c r="C8" s="27" t="s">
        <v>254</v>
      </c>
      <c r="D8" s="37">
        <f>'CfB&amp;FC-PoM'!F14</f>
        <v>1692</v>
      </c>
      <c r="E8" s="38">
        <f>'CfB&amp;FC-PoM'!G14</f>
        <v>0</v>
      </c>
      <c r="F8" s="38">
        <f>'CfB&amp;FC-PoM'!H14</f>
        <v>47494</v>
      </c>
      <c r="G8" s="38">
        <f>'CfB&amp;FC-PoM'!I14</f>
        <v>0</v>
      </c>
      <c r="H8" s="39">
        <f>'CfB&amp;FC-PoM'!J14</f>
        <v>0</v>
      </c>
      <c r="I8" s="40">
        <f>'CfB&amp;FC-PoM'!K14</f>
        <v>0</v>
      </c>
    </row>
    <row r="9" spans="1:11" ht="15" thickBot="1" x14ac:dyDescent="0.4">
      <c r="A9" s="27" t="str">
        <f>'CfB&amp;FC-PoM'!$E$5</f>
        <v>Ireland</v>
      </c>
      <c r="B9" s="27" t="str">
        <f>'CfB&amp;FC-PoM'!$E$6</f>
        <v>2023</v>
      </c>
      <c r="C9" s="27" t="s">
        <v>255</v>
      </c>
      <c r="D9" s="44">
        <f>'CfB&amp;FC-PoM'!F15</f>
        <v>2098</v>
      </c>
      <c r="E9" s="45">
        <f>'CfB&amp;FC-PoM'!G15</f>
        <v>0</v>
      </c>
      <c r="F9" s="45">
        <f>'CfB&amp;FC-PoM'!H15</f>
        <v>10034</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Ireland</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Ireland</v>
      </c>
      <c r="B13" s="27" t="str">
        <f>'CfB&amp;FC-PoM'!$E$6</f>
        <v>2023</v>
      </c>
      <c r="C13" s="27" t="s">
        <v>257</v>
      </c>
      <c r="D13" s="48">
        <f>COUNTIF('CfB-Consump.Red.Measures'!$G10:$G15, "yes")</f>
        <v>3</v>
      </c>
      <c r="E13" s="49">
        <f>COUNTIF('FC-Consump.Red.Measures'!$G10:$G15, "yes")</f>
        <v>2</v>
      </c>
      <c r="F13" s="25"/>
      <c r="G13" s="25"/>
      <c r="H13" s="25"/>
      <c r="I13" s="25"/>
      <c r="J13" s="25"/>
      <c r="K13" s="25"/>
    </row>
    <row r="14" spans="1:11" ht="15" thickBot="1" x14ac:dyDescent="0.4">
      <c r="A14" s="27" t="str">
        <f>'CfB&amp;FC-PoM'!$E$5</f>
        <v>Ireland</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Ireland</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Ireland</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Ireland</v>
      </c>
      <c r="B17" s="27" t="str">
        <f>'CfB&amp;FC-PoM'!$E$6</f>
        <v>2023</v>
      </c>
      <c r="C17" s="27" t="s">
        <v>258</v>
      </c>
      <c r="D17" s="48">
        <f>COUNTIF('CfB-Consump.Red.Measures'!$G28:$G30, "yes")</f>
        <v>3</v>
      </c>
      <c r="E17" s="49">
        <f>COUNTIF('FC-Consump.Red.Measures'!$G28:$G30, "yes")</f>
        <v>1</v>
      </c>
      <c r="F17" s="25"/>
      <c r="G17" s="25"/>
      <c r="H17" s="25"/>
      <c r="I17" s="25"/>
      <c r="J17" s="25"/>
      <c r="K17" s="25"/>
    </row>
    <row r="18" spans="1:11" ht="15" thickBot="1" x14ac:dyDescent="0.4">
      <c r="A18" s="27" t="str">
        <f>'CfB&amp;FC-PoM'!$E$5</f>
        <v>Ireland</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2</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 ds:uri="bde7d478-d854-492c-97f6-92fba056400e"/>
    <ds:schemaRef ds:uri="0ab27300-963f-4f8d-9bae-e9aa98dabc2e"/>
  </ds:schemaRefs>
</ds:datastoreItem>
</file>

<file path=customXml/itemProps2.xml><?xml version="1.0" encoding="utf-8"?>
<ds:datastoreItem xmlns:ds="http://schemas.openxmlformats.org/officeDocument/2006/customXml" ds:itemID="{EBE0EFC1-3183-4036-9417-2339C4E1A414}"/>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